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egovia\Desktop\"/>
    </mc:Choice>
  </mc:AlternateContent>
  <xr:revisionPtr revIDLastSave="0" documentId="8_{4D7777BE-66A4-40B1-8774-99885C0BA61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1231" sheetId="1" r:id="rId1"/>
    <sheet name="Hoja1" sheetId="2" r:id="rId2"/>
  </sheets>
  <definedNames>
    <definedName name="_xlnm.Print_Area" localSheetId="0">'20191231'!$A$1:$K$53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2" i="1" l="1"/>
  <c r="B41" i="1"/>
  <c r="B40" i="1"/>
  <c r="B39" i="1"/>
  <c r="B38" i="1"/>
  <c r="B37" i="1"/>
  <c r="H32" i="1"/>
  <c r="J32" i="1" s="1"/>
  <c r="J42" i="1" s="1"/>
  <c r="H31" i="1"/>
  <c r="J31" i="1" s="1"/>
  <c r="J41" i="1" s="1"/>
  <c r="H30" i="1"/>
  <c r="J30" i="1" s="1"/>
  <c r="J40" i="1" s="1"/>
  <c r="H29" i="1"/>
  <c r="J29" i="1" s="1"/>
  <c r="J39" i="1" s="1"/>
  <c r="H28" i="1"/>
  <c r="J28" i="1" s="1"/>
  <c r="J38" i="1" s="1"/>
  <c r="H27" i="1"/>
  <c r="J27" i="1" s="1"/>
  <c r="J37" i="1" s="1"/>
  <c r="J33" i="1" l="1"/>
  <c r="H33" i="1"/>
  <c r="I33" i="1"/>
  <c r="J43" i="1" l="1"/>
  <c r="K37" i="1" s="1"/>
  <c r="D37" i="1" s="1"/>
  <c r="K39" i="1" l="1"/>
  <c r="D39" i="1" s="1"/>
  <c r="K43" i="1"/>
  <c r="K42" i="1"/>
  <c r="D42" i="1" s="1"/>
  <c r="K38" i="1"/>
  <c r="D38" i="1" s="1"/>
  <c r="K41" i="1"/>
  <c r="D41" i="1" s="1"/>
  <c r="K40" i="1"/>
  <c r="D40" i="1" s="1"/>
  <c r="D43" i="1" l="1"/>
</calcChain>
</file>

<file path=xl/sharedStrings.xml><?xml version="1.0" encoding="utf-8"?>
<sst xmlns="http://schemas.openxmlformats.org/spreadsheetml/2006/main" count="47" uniqueCount="37">
  <si>
    <t>De conformidad   a   las  integraciones,  transferencias realizadas y registradas en el trimestre,  la</t>
  </si>
  <si>
    <t>composición accionaria de la sociedad a la fecha es la siguiente:</t>
  </si>
  <si>
    <t>EMPRESA: TAPE  RUVICHA S.A.E.C.A</t>
  </si>
  <si>
    <t xml:space="preserve">Capital Emitido: </t>
  </si>
  <si>
    <t>Gs. 22.000.000.000.-</t>
  </si>
  <si>
    <t>Capital Suscripto</t>
  </si>
  <si>
    <t>Capital Integrado:</t>
  </si>
  <si>
    <t>Valor Nominal de las Acciones:</t>
  </si>
  <si>
    <t>Gs. 100.000.</t>
  </si>
  <si>
    <t>Nro.</t>
  </si>
  <si>
    <t>Accionistas</t>
  </si>
  <si>
    <t>Series</t>
  </si>
  <si>
    <t>Acciones</t>
  </si>
  <si>
    <t>Cantidad</t>
  </si>
  <si>
    <t>Clase</t>
  </si>
  <si>
    <t>Nuevo Capital</t>
  </si>
  <si>
    <t>del</t>
  </si>
  <si>
    <t>al</t>
  </si>
  <si>
    <t>PAPPALARDO Z., Conrado</t>
  </si>
  <si>
    <t>O</t>
  </si>
  <si>
    <t>Suscripto</t>
  </si>
  <si>
    <t>Observacion(Ex)</t>
  </si>
  <si>
    <t>CUADRO DE CAPITAL SUSCRIPTO E INTEGRADO- Ordenado x Titulos</t>
  </si>
  <si>
    <t>ACCIONISTA</t>
  </si>
  <si>
    <t>%</t>
  </si>
  <si>
    <t>PAPPALARDO, Marco Estebn</t>
  </si>
  <si>
    <t>PAPPALARDO, Jorge Enrique</t>
  </si>
  <si>
    <t>PAPPALARDO, María Teresa</t>
  </si>
  <si>
    <t>PAPPALARDO, Pablo Xavier</t>
  </si>
  <si>
    <t>BEDOYA, Maria Teresa</t>
  </si>
  <si>
    <t>Asunción, 31 de diciembre de 2019</t>
  </si>
  <si>
    <t>Composición Accionaria  al 31 de diciembre de 2019</t>
  </si>
  <si>
    <t>series de Gs. 100.000.000(Guaranies cien millones). Las series iran numerados en numeros arabigos del uno al mil (1 al 1000). Cada serie constará</t>
  </si>
  <si>
    <t>de 100(cien) acciones de Gs. 1.000.000.000(Guaranies un millón) cada acción.. Las acciones iran numerados en números arábigos en forma correla-</t>
  </si>
  <si>
    <t>tiva del uno al cien mil(1 al 100.000) Podran emitirse titulos representativos de mas de 1 acción, los cuales iran numerados en números arábigos</t>
  </si>
  <si>
    <t>en forma correlativa.--------------------------------------------------</t>
  </si>
  <si>
    <r>
      <t xml:space="preserve">ART.5TO: </t>
    </r>
    <r>
      <rPr>
        <sz val="10"/>
        <rFont val="Arial"/>
        <family val="2"/>
      </rPr>
      <t>El Capitl Social de la Sociedad  se  fija en  la  suma de Gs. 100.000.000.000 (Guaranies cien mil millones)  divididos  en 1000(un mil)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</si>
</sst>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2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b/>
      <sz val="10"/>
      <name val="Arial"/>
      <family val="2"/>
    </font>
    <font>
      <sz val="9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Border="1" applyAlignment="1">
      <alignment horizontal="center"/>
    </xf>
    <xf numFmtId="10" fontId="0" fillId="0" borderId="0" xfId="0" applyNumberFormat="1"/>
    <xf numFmtId="10" fontId="4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0" fontId="2" fillId="0" borderId="0" xfId="0" applyNumberFormat="1" applyFont="1" applyBorder="1"/>
    <xf numFmtId="0" fontId="6" fillId="0" borderId="1" xfId="0" applyFont="1" applyBorder="1"/>
    <xf numFmtId="0" fontId="6" fillId="0" borderId="2" xfId="0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0" xfId="0" applyFont="1" applyBorder="1"/>
    <xf numFmtId="0" fontId="7" fillId="0" borderId="0" xfId="0" applyFont="1" applyBorder="1"/>
    <xf numFmtId="10" fontId="7" fillId="0" borderId="0" xfId="0" applyNumberFormat="1" applyFont="1" applyBorder="1"/>
    <xf numFmtId="0" fontId="6" fillId="0" borderId="4" xfId="0" applyFont="1" applyBorder="1"/>
    <xf numFmtId="0" fontId="6" fillId="0" borderId="0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7" fillId="0" borderId="7" xfId="0" applyFont="1" applyBorder="1"/>
    <xf numFmtId="0" fontId="7" fillId="0" borderId="8" xfId="0" applyFont="1" applyBorder="1"/>
    <xf numFmtId="0" fontId="5" fillId="2" borderId="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3" fontId="2" fillId="3" borderId="9" xfId="0" applyNumberFormat="1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10" fontId="0" fillId="0" borderId="2" xfId="0" applyNumberFormat="1" applyBorder="1"/>
    <xf numFmtId="10" fontId="0" fillId="0" borderId="3" xfId="0" applyNumberFormat="1" applyBorder="1"/>
    <xf numFmtId="0" fontId="1" fillId="0" borderId="4" xfId="0" applyFont="1" applyFill="1" applyBorder="1"/>
    <xf numFmtId="0" fontId="1" fillId="0" borderId="0" xfId="0" applyFont="1" applyFill="1" applyBorder="1"/>
    <xf numFmtId="164" fontId="1" fillId="0" borderId="0" xfId="1" applyNumberFormat="1" applyFont="1" applyFill="1" applyBorder="1"/>
    <xf numFmtId="10" fontId="1" fillId="0" borderId="0" xfId="0" applyNumberFormat="1" applyFont="1" applyFill="1" applyBorder="1"/>
    <xf numFmtId="10" fontId="3" fillId="0" borderId="5" xfId="0" applyNumberFormat="1" applyFont="1" applyFill="1" applyBorder="1"/>
    <xf numFmtId="0" fontId="0" fillId="0" borderId="4" xfId="0" applyBorder="1"/>
    <xf numFmtId="0" fontId="0" fillId="0" borderId="0" xfId="0" applyBorder="1"/>
    <xf numFmtId="10" fontId="0" fillId="0" borderId="0" xfId="0" applyNumberFormat="1" applyBorder="1"/>
    <xf numFmtId="10" fontId="0" fillId="0" borderId="5" xfId="0" applyNumberFormat="1" applyBorder="1"/>
    <xf numFmtId="0" fontId="4" fillId="0" borderId="4" xfId="0" applyFont="1" applyFill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2" fillId="0" borderId="4" xfId="0" applyFont="1" applyBorder="1"/>
    <xf numFmtId="3" fontId="5" fillId="0" borderId="0" xfId="0" applyNumberFormat="1" applyFont="1" applyBorder="1"/>
    <xf numFmtId="10" fontId="0" fillId="3" borderId="5" xfId="0" applyNumberFormat="1" applyFill="1" applyBorder="1"/>
    <xf numFmtId="0" fontId="0" fillId="3" borderId="4" xfId="0" applyFill="1" applyBorder="1"/>
    <xf numFmtId="0" fontId="0" fillId="3" borderId="0" xfId="0" applyFill="1" applyBorder="1"/>
    <xf numFmtId="3" fontId="5" fillId="3" borderId="6" xfId="0" applyNumberFormat="1" applyFont="1" applyFill="1" applyBorder="1"/>
    <xf numFmtId="0" fontId="5" fillId="3" borderId="7" xfId="0" applyFont="1" applyFill="1" applyBorder="1"/>
    <xf numFmtId="3" fontId="5" fillId="3" borderId="8" xfId="0" applyNumberFormat="1" applyFont="1" applyFill="1" applyBorder="1"/>
    <xf numFmtId="164" fontId="0" fillId="0" borderId="6" xfId="0" applyNumberFormat="1" applyBorder="1"/>
    <xf numFmtId="10" fontId="0" fillId="0" borderId="8" xfId="0" applyNumberFormat="1" applyBorder="1" applyAlignment="1">
      <alignment horizontal="center"/>
    </xf>
    <xf numFmtId="10" fontId="0" fillId="0" borderId="0" xfId="2" applyNumberFormat="1" applyFont="1"/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0" borderId="9" xfId="0" applyBorder="1"/>
    <xf numFmtId="10" fontId="0" fillId="0" borderId="9" xfId="2" applyNumberFormat="1" applyFont="1" applyBorder="1"/>
    <xf numFmtId="164" fontId="0" fillId="0" borderId="9" xfId="0" applyNumberFormat="1" applyBorder="1"/>
    <xf numFmtId="10" fontId="0" fillId="0" borderId="9" xfId="0" applyNumberFormat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647700</xdr:colOff>
      <xdr:row>18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189947-4263-8B47-A584-0B2F5B4F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79200" cy="303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K43"/>
  <sheetViews>
    <sheetView tabSelected="1" view="pageBreakPreview" topLeftCell="A34" zoomScaleNormal="100" zoomScaleSheetLayoutView="100" workbookViewId="0">
      <selection activeCell="B50" sqref="B50"/>
    </sheetView>
  </sheetViews>
  <sheetFormatPr baseColWidth="10" defaultRowHeight="15" customHeight="1" x14ac:dyDescent="0.2"/>
  <cols>
    <col min="1" max="1" width="5" customWidth="1"/>
    <col min="2" max="2" width="27.85546875" bestFit="1" customWidth="1"/>
    <col min="3" max="3" width="23.28515625" hidden="1" customWidth="1"/>
    <col min="4" max="4" width="8.140625" bestFit="1" customWidth="1"/>
    <col min="5" max="5" width="7.42578125" customWidth="1"/>
    <col min="6" max="6" width="8.7109375" bestFit="1" customWidth="1"/>
    <col min="7" max="7" width="8.7109375" customWidth="1"/>
    <col min="8" max="8" width="9.140625" bestFit="1" customWidth="1"/>
    <col min="9" max="9" width="6" bestFit="1" customWidth="1"/>
    <col min="10" max="10" width="18.42578125" style="2" bestFit="1" customWidth="1"/>
    <col min="11" max="11" width="17.42578125" style="2" bestFit="1" customWidth="1"/>
  </cols>
  <sheetData>
    <row r="1" spans="1:11" ht="15" customHeight="1" x14ac:dyDescent="0.2">
      <c r="A1" s="26"/>
      <c r="B1" s="27"/>
      <c r="C1" s="27"/>
      <c r="D1" s="27"/>
      <c r="E1" s="27"/>
      <c r="F1" s="27"/>
      <c r="G1" s="27"/>
      <c r="H1" s="27"/>
      <c r="I1" s="27"/>
      <c r="J1" s="28"/>
      <c r="K1" s="29"/>
    </row>
    <row r="2" spans="1:11" ht="15" customHeight="1" x14ac:dyDescent="0.2">
      <c r="A2" s="30" t="s">
        <v>30</v>
      </c>
      <c r="B2" s="31"/>
      <c r="C2" s="31"/>
      <c r="D2" s="32"/>
      <c r="E2" s="32"/>
      <c r="F2" s="31"/>
      <c r="G2" s="31"/>
      <c r="H2" s="31"/>
      <c r="I2" s="31"/>
      <c r="J2" s="33"/>
      <c r="K2" s="34"/>
    </row>
    <row r="3" spans="1:11" ht="15" customHeight="1" x14ac:dyDescent="0.2">
      <c r="A3" s="30"/>
      <c r="B3" s="31"/>
      <c r="C3" s="31"/>
      <c r="D3" s="32"/>
      <c r="E3" s="32"/>
      <c r="F3" s="31"/>
      <c r="G3" s="31"/>
      <c r="H3" s="31"/>
      <c r="I3" s="31"/>
      <c r="J3" s="33"/>
      <c r="K3" s="34"/>
    </row>
    <row r="4" spans="1:11" ht="15" customHeight="1" x14ac:dyDescent="0.2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34"/>
    </row>
    <row r="5" spans="1:11" ht="15" customHeight="1" x14ac:dyDescent="0.2">
      <c r="A5" s="59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34"/>
    </row>
    <row r="6" spans="1:11" ht="15" customHeight="1" x14ac:dyDescent="0.2">
      <c r="A6" s="35"/>
      <c r="B6" s="36"/>
      <c r="C6" s="36"/>
      <c r="D6" s="36"/>
      <c r="E6" s="36"/>
      <c r="F6" s="36"/>
      <c r="G6" s="36"/>
      <c r="H6" s="36"/>
      <c r="I6" s="36"/>
      <c r="J6" s="37"/>
      <c r="K6" s="38"/>
    </row>
    <row r="7" spans="1:11" ht="15" customHeight="1" x14ac:dyDescent="0.2">
      <c r="A7" s="61" t="s">
        <v>31</v>
      </c>
      <c r="B7" s="62"/>
      <c r="C7" s="62"/>
      <c r="D7" s="62"/>
      <c r="E7" s="62"/>
      <c r="F7" s="62"/>
      <c r="G7" s="62"/>
      <c r="H7" s="62"/>
      <c r="I7" s="62"/>
      <c r="J7" s="62"/>
      <c r="K7" s="38"/>
    </row>
    <row r="8" spans="1:11" ht="15" customHeight="1" x14ac:dyDescent="0.2">
      <c r="A8" s="39"/>
      <c r="B8" s="1"/>
      <c r="C8" s="1"/>
      <c r="D8" s="1"/>
      <c r="E8" s="1"/>
      <c r="F8" s="1"/>
      <c r="G8" s="1"/>
      <c r="H8" s="1"/>
      <c r="I8" s="1"/>
      <c r="J8" s="3"/>
      <c r="K8" s="38"/>
    </row>
    <row r="9" spans="1:11" ht="15" customHeight="1" x14ac:dyDescent="0.2">
      <c r="A9" s="40" t="s">
        <v>2</v>
      </c>
      <c r="B9" s="41"/>
      <c r="C9" s="4"/>
      <c r="D9" s="4"/>
      <c r="E9" s="4"/>
      <c r="F9" s="4"/>
      <c r="G9" s="4"/>
      <c r="H9" s="4"/>
      <c r="I9" s="4"/>
      <c r="J9" s="5"/>
      <c r="K9" s="38"/>
    </row>
    <row r="10" spans="1:11" ht="15" customHeight="1" x14ac:dyDescent="0.2">
      <c r="A10" s="40" t="s">
        <v>36</v>
      </c>
      <c r="B10" s="4"/>
      <c r="C10" s="4"/>
      <c r="D10" s="4"/>
      <c r="E10" s="4"/>
      <c r="F10" s="4"/>
      <c r="G10" s="4"/>
      <c r="H10" s="4"/>
      <c r="I10" s="4"/>
      <c r="J10" s="5"/>
      <c r="K10" s="38"/>
    </row>
    <row r="11" spans="1:11" ht="15" customHeight="1" x14ac:dyDescent="0.2">
      <c r="A11" s="42" t="s">
        <v>32</v>
      </c>
      <c r="B11" s="4"/>
      <c r="C11" s="4"/>
      <c r="D11" s="4"/>
      <c r="E11" s="4"/>
      <c r="F11" s="4"/>
      <c r="G11" s="4"/>
      <c r="H11" s="4"/>
      <c r="I11" s="4"/>
      <c r="J11" s="5"/>
      <c r="K11" s="38"/>
    </row>
    <row r="12" spans="1:11" ht="15" customHeight="1" x14ac:dyDescent="0.2">
      <c r="A12" s="42" t="s">
        <v>33</v>
      </c>
      <c r="B12" s="4"/>
      <c r="C12" s="4"/>
      <c r="D12" s="4"/>
      <c r="E12" s="4"/>
      <c r="F12" s="4"/>
      <c r="G12" s="4"/>
      <c r="H12" s="4"/>
      <c r="I12" s="4"/>
      <c r="J12" s="5"/>
      <c r="K12" s="38"/>
    </row>
    <row r="13" spans="1:11" ht="15" customHeight="1" x14ac:dyDescent="0.2">
      <c r="A13" s="42" t="s">
        <v>34</v>
      </c>
      <c r="B13" s="4"/>
      <c r="C13" s="4"/>
      <c r="D13" s="4"/>
      <c r="E13" s="4"/>
      <c r="F13" s="4"/>
      <c r="G13" s="4"/>
      <c r="H13" s="4"/>
      <c r="I13" s="4"/>
      <c r="J13" s="5"/>
      <c r="K13" s="38"/>
    </row>
    <row r="14" spans="1:11" ht="15" customHeight="1" x14ac:dyDescent="0.2">
      <c r="A14" s="42" t="s">
        <v>35</v>
      </c>
      <c r="B14" s="4"/>
      <c r="C14" s="4"/>
      <c r="D14" s="4"/>
      <c r="E14" s="4"/>
      <c r="F14" s="4"/>
      <c r="G14" s="4"/>
      <c r="H14" s="4"/>
      <c r="I14" s="4"/>
      <c r="J14" s="5"/>
      <c r="K14" s="38"/>
    </row>
    <row r="15" spans="1:11" ht="15" customHeight="1" thickBot="1" x14ac:dyDescent="0.25">
      <c r="A15" s="42"/>
      <c r="B15" s="4"/>
      <c r="C15" s="4"/>
      <c r="D15" s="4"/>
      <c r="E15" s="4"/>
      <c r="F15" s="4"/>
      <c r="G15" s="4"/>
      <c r="H15" s="4"/>
      <c r="I15" s="4"/>
      <c r="J15" s="5"/>
      <c r="K15" s="38"/>
    </row>
    <row r="16" spans="1:11" ht="15" customHeight="1" x14ac:dyDescent="0.2">
      <c r="A16" s="6" t="s">
        <v>3</v>
      </c>
      <c r="B16" s="7"/>
      <c r="C16" s="7" t="s">
        <v>4</v>
      </c>
      <c r="D16" s="8"/>
      <c r="E16" s="9"/>
      <c r="F16" s="11"/>
      <c r="G16" s="11"/>
      <c r="H16" s="10"/>
      <c r="I16" s="11"/>
      <c r="J16" s="12"/>
      <c r="K16" s="38"/>
    </row>
    <row r="17" spans="1:11" ht="15" customHeight="1" x14ac:dyDescent="0.2">
      <c r="A17" s="13" t="s">
        <v>5</v>
      </c>
      <c r="B17" s="14"/>
      <c r="C17" s="14" t="s">
        <v>4</v>
      </c>
      <c r="D17" s="11"/>
      <c r="E17" s="15"/>
      <c r="F17" s="11"/>
      <c r="G17" s="36"/>
      <c r="H17" s="11"/>
      <c r="I17" s="11"/>
      <c r="J17" s="12"/>
      <c r="K17" s="38"/>
    </row>
    <row r="18" spans="1:11" ht="15" customHeight="1" x14ac:dyDescent="0.2">
      <c r="A18" s="13" t="s">
        <v>6</v>
      </c>
      <c r="B18" s="14"/>
      <c r="C18" s="14" t="s">
        <v>4</v>
      </c>
      <c r="D18" s="11"/>
      <c r="E18" s="15"/>
      <c r="F18" s="11"/>
      <c r="G18" s="11"/>
      <c r="H18" s="11"/>
      <c r="I18" s="11"/>
      <c r="J18" s="12"/>
      <c r="K18" s="38"/>
    </row>
    <row r="19" spans="1:11" ht="15" customHeight="1" thickBot="1" x14ac:dyDescent="0.25">
      <c r="A19" s="16" t="s">
        <v>7</v>
      </c>
      <c r="B19" s="17"/>
      <c r="C19" s="17" t="s">
        <v>8</v>
      </c>
      <c r="D19" s="18"/>
      <c r="E19" s="19"/>
      <c r="F19" s="11"/>
      <c r="G19" s="11"/>
      <c r="H19" s="11"/>
      <c r="I19" s="11"/>
      <c r="J19" s="12"/>
      <c r="K19" s="38"/>
    </row>
    <row r="20" spans="1:11" ht="15" customHeight="1" x14ac:dyDescent="0.2">
      <c r="A20" s="35"/>
      <c r="B20" s="36"/>
      <c r="C20" s="36"/>
      <c r="D20" s="36"/>
      <c r="E20" s="36"/>
      <c r="F20" s="11"/>
      <c r="G20" s="11"/>
      <c r="H20" s="11"/>
      <c r="I20" s="11"/>
      <c r="J20" s="12"/>
      <c r="K20" s="38"/>
    </row>
    <row r="21" spans="1:11" ht="15" customHeight="1" x14ac:dyDescent="0.2">
      <c r="A21" s="35"/>
      <c r="B21" s="36"/>
      <c r="C21" s="36"/>
      <c r="D21" s="36"/>
      <c r="E21" s="36"/>
      <c r="F21" s="11"/>
      <c r="G21" s="11"/>
      <c r="H21" s="11"/>
      <c r="I21" s="11"/>
      <c r="J21" s="12"/>
      <c r="K21" s="38"/>
    </row>
    <row r="22" spans="1:11" ht="15" customHeight="1" x14ac:dyDescent="0.2">
      <c r="A22" s="63" t="s">
        <v>22</v>
      </c>
      <c r="B22" s="64"/>
      <c r="C22" s="64"/>
      <c r="D22" s="64"/>
      <c r="E22" s="64"/>
      <c r="F22" s="64"/>
      <c r="G22" s="64"/>
      <c r="H22" s="64"/>
      <c r="I22" s="64"/>
      <c r="J22" s="64"/>
      <c r="K22" s="38"/>
    </row>
    <row r="23" spans="1:11" ht="15" customHeight="1" x14ac:dyDescent="0.2">
      <c r="A23" s="35"/>
      <c r="B23" s="36"/>
      <c r="C23" s="36"/>
      <c r="D23" s="36"/>
      <c r="E23" s="36"/>
      <c r="F23" s="36"/>
      <c r="G23" s="36"/>
      <c r="H23" s="36"/>
      <c r="I23" s="36"/>
      <c r="J23" s="37"/>
      <c r="K23" s="38"/>
    </row>
    <row r="24" spans="1:11" ht="15" customHeight="1" thickBo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7" t="s">
        <v>20</v>
      </c>
      <c r="K24" s="38"/>
    </row>
    <row r="25" spans="1:11" ht="15" customHeight="1" x14ac:dyDescent="0.2">
      <c r="A25" s="67" t="s">
        <v>9</v>
      </c>
      <c r="B25" s="69" t="s">
        <v>10</v>
      </c>
      <c r="C25" s="69" t="s">
        <v>21</v>
      </c>
      <c r="D25" s="71" t="s">
        <v>11</v>
      </c>
      <c r="E25" s="71"/>
      <c r="F25" s="71" t="s">
        <v>12</v>
      </c>
      <c r="G25" s="71"/>
      <c r="H25" s="20" t="s">
        <v>13</v>
      </c>
      <c r="I25" s="69" t="s">
        <v>14</v>
      </c>
      <c r="J25" s="65" t="s">
        <v>15</v>
      </c>
      <c r="K25" s="38"/>
    </row>
    <row r="26" spans="1:11" ht="15" customHeight="1" x14ac:dyDescent="0.2">
      <c r="A26" s="68"/>
      <c r="B26" s="70"/>
      <c r="C26" s="70"/>
      <c r="D26" s="25" t="s">
        <v>16</v>
      </c>
      <c r="E26" s="25" t="s">
        <v>17</v>
      </c>
      <c r="F26" s="25" t="s">
        <v>16</v>
      </c>
      <c r="G26" s="25" t="s">
        <v>17</v>
      </c>
      <c r="H26" s="25" t="s">
        <v>12</v>
      </c>
      <c r="I26" s="70"/>
      <c r="J26" s="66"/>
      <c r="K26" s="38"/>
    </row>
    <row r="27" spans="1:11" ht="15" customHeight="1" x14ac:dyDescent="0.2">
      <c r="A27" s="21">
        <v>1</v>
      </c>
      <c r="B27" s="22" t="s">
        <v>18</v>
      </c>
      <c r="C27" s="22"/>
      <c r="D27" s="21">
        <v>1</v>
      </c>
      <c r="E27" s="21">
        <v>120</v>
      </c>
      <c r="F27" s="23">
        <v>1</v>
      </c>
      <c r="G27" s="23">
        <v>12000</v>
      </c>
      <c r="H27" s="23">
        <f>+G27-F27+1</f>
        <v>12000</v>
      </c>
      <c r="I27" s="24" t="s">
        <v>19</v>
      </c>
      <c r="J27" s="23">
        <f>+H27*1000000</f>
        <v>12000000000</v>
      </c>
      <c r="K27" s="44"/>
    </row>
    <row r="28" spans="1:11" ht="15" customHeight="1" x14ac:dyDescent="0.2">
      <c r="A28" s="21">
        <v>2</v>
      </c>
      <c r="B28" s="22" t="s">
        <v>26</v>
      </c>
      <c r="C28" s="22"/>
      <c r="D28" s="21">
        <v>121</v>
      </c>
      <c r="E28" s="23">
        <v>320</v>
      </c>
      <c r="F28" s="23">
        <v>12001</v>
      </c>
      <c r="G28" s="23">
        <v>32000</v>
      </c>
      <c r="H28" s="23">
        <f t="shared" ref="H28:H32" si="0">+G28-F28+1</f>
        <v>20000</v>
      </c>
      <c r="I28" s="24" t="s">
        <v>19</v>
      </c>
      <c r="J28" s="23">
        <f t="shared" ref="J28:J32" si="1">+H28*1000000</f>
        <v>20000000000</v>
      </c>
      <c r="K28" s="44"/>
    </row>
    <row r="29" spans="1:11" ht="15" customHeight="1" x14ac:dyDescent="0.2">
      <c r="A29" s="21">
        <v>3</v>
      </c>
      <c r="B29" s="22" t="s">
        <v>25</v>
      </c>
      <c r="C29" s="22"/>
      <c r="D29" s="23">
        <v>321</v>
      </c>
      <c r="E29" s="23">
        <v>520</v>
      </c>
      <c r="F29" s="23">
        <v>32001</v>
      </c>
      <c r="G29" s="23">
        <v>52000</v>
      </c>
      <c r="H29" s="23">
        <f t="shared" si="0"/>
        <v>20000</v>
      </c>
      <c r="I29" s="24" t="s">
        <v>19</v>
      </c>
      <c r="J29" s="23">
        <f t="shared" si="1"/>
        <v>20000000000</v>
      </c>
      <c r="K29" s="44"/>
    </row>
    <row r="30" spans="1:11" ht="15" customHeight="1" x14ac:dyDescent="0.2">
      <c r="A30" s="21">
        <v>4</v>
      </c>
      <c r="B30" s="22" t="s">
        <v>27</v>
      </c>
      <c r="C30" s="22"/>
      <c r="D30" s="23">
        <v>521</v>
      </c>
      <c r="E30" s="23">
        <v>720</v>
      </c>
      <c r="F30" s="23">
        <v>52001</v>
      </c>
      <c r="G30" s="23">
        <v>72000</v>
      </c>
      <c r="H30" s="23">
        <f t="shared" si="0"/>
        <v>20000</v>
      </c>
      <c r="I30" s="24" t="s">
        <v>19</v>
      </c>
      <c r="J30" s="23">
        <f t="shared" si="1"/>
        <v>20000000000</v>
      </c>
      <c r="K30" s="44"/>
    </row>
    <row r="31" spans="1:11" ht="15" customHeight="1" x14ac:dyDescent="0.2">
      <c r="A31" s="21">
        <v>5</v>
      </c>
      <c r="B31" s="22" t="s">
        <v>28</v>
      </c>
      <c r="C31" s="22"/>
      <c r="D31" s="23">
        <v>721</v>
      </c>
      <c r="E31" s="23">
        <v>920</v>
      </c>
      <c r="F31" s="23">
        <v>72001</v>
      </c>
      <c r="G31" s="23">
        <v>92000</v>
      </c>
      <c r="H31" s="23">
        <f t="shared" si="0"/>
        <v>20000</v>
      </c>
      <c r="I31" s="24" t="s">
        <v>19</v>
      </c>
      <c r="J31" s="23">
        <f t="shared" si="1"/>
        <v>20000000000</v>
      </c>
      <c r="K31" s="44"/>
    </row>
    <row r="32" spans="1:11" ht="15" customHeight="1" x14ac:dyDescent="0.2">
      <c r="A32" s="21">
        <v>6</v>
      </c>
      <c r="B32" s="22" t="s">
        <v>29</v>
      </c>
      <c r="C32" s="22"/>
      <c r="D32" s="21">
        <v>921</v>
      </c>
      <c r="E32" s="21">
        <v>1000</v>
      </c>
      <c r="F32" s="21">
        <v>92001</v>
      </c>
      <c r="G32" s="23">
        <v>100000</v>
      </c>
      <c r="H32" s="23">
        <f t="shared" si="0"/>
        <v>8000</v>
      </c>
      <c r="I32" s="24" t="s">
        <v>19</v>
      </c>
      <c r="J32" s="23">
        <f t="shared" si="1"/>
        <v>8000000000</v>
      </c>
      <c r="K32" s="44"/>
    </row>
    <row r="33" spans="1:11" ht="15" customHeight="1" thickBot="1" x14ac:dyDescent="0.25">
      <c r="A33" s="45"/>
      <c r="B33" s="46"/>
      <c r="C33" s="46"/>
      <c r="D33" s="46"/>
      <c r="E33" s="46"/>
      <c r="F33" s="46"/>
      <c r="G33" s="46"/>
      <c r="H33" s="47">
        <f>SUM(H27:H32)</f>
        <v>100000</v>
      </c>
      <c r="I33" s="48">
        <f>SUM(I27:I32)</f>
        <v>0</v>
      </c>
      <c r="J33" s="49">
        <f>SUM(J27:J32)</f>
        <v>100000000000</v>
      </c>
      <c r="K33" s="44"/>
    </row>
    <row r="34" spans="1:11" ht="15" customHeight="1" x14ac:dyDescent="0.2">
      <c r="A34" s="35"/>
      <c r="B34" s="36"/>
      <c r="C34" s="36"/>
      <c r="D34" s="36"/>
      <c r="E34" s="36"/>
      <c r="F34" s="36"/>
      <c r="G34" s="36"/>
      <c r="H34" s="43"/>
      <c r="I34" s="41"/>
      <c r="J34" s="43"/>
      <c r="K34" s="38"/>
    </row>
    <row r="35" spans="1:11" ht="15" customHeight="1" x14ac:dyDescent="0.2">
      <c r="A35" s="36"/>
      <c r="B35" s="36"/>
      <c r="C35" s="36"/>
      <c r="D35" s="36"/>
      <c r="E35" s="36"/>
      <c r="F35" s="36"/>
      <c r="G35" s="36"/>
      <c r="H35" s="43"/>
      <c r="I35" s="41"/>
      <c r="J35" s="43"/>
      <c r="K35" s="37"/>
    </row>
    <row r="36" spans="1:11" ht="15" customHeight="1" x14ac:dyDescent="0.25">
      <c r="B36" s="53" t="s">
        <v>23</v>
      </c>
      <c r="C36" s="54"/>
      <c r="D36" s="54" t="s">
        <v>24</v>
      </c>
    </row>
    <row r="37" spans="1:11" ht="15" customHeight="1" x14ac:dyDescent="0.2">
      <c r="B37" s="55" t="str">
        <f t="shared" ref="B37:B42" si="2">+B27</f>
        <v>PAPPALARDO Z., Conrado</v>
      </c>
      <c r="C37" s="55"/>
      <c r="D37" s="56">
        <f>+K37</f>
        <v>0.12</v>
      </c>
      <c r="E37" s="55"/>
      <c r="F37" s="55"/>
      <c r="G37" s="55"/>
      <c r="H37" s="55"/>
      <c r="I37" s="55"/>
      <c r="J37" s="57">
        <f t="shared" ref="J37:J42" si="3">+J27</f>
        <v>12000000000</v>
      </c>
      <c r="K37" s="58">
        <f>+J37/$J$43</f>
        <v>0.12</v>
      </c>
    </row>
    <row r="38" spans="1:11" ht="15" customHeight="1" x14ac:dyDescent="0.2">
      <c r="B38" s="55" t="str">
        <f t="shared" si="2"/>
        <v>PAPPALARDO, Jorge Enrique</v>
      </c>
      <c r="C38" s="55"/>
      <c r="D38" s="56">
        <f t="shared" ref="D38:D42" si="4">+K38</f>
        <v>0.2</v>
      </c>
      <c r="E38" s="55"/>
      <c r="F38" s="55"/>
      <c r="G38" s="55"/>
      <c r="H38" s="55"/>
      <c r="I38" s="55"/>
      <c r="J38" s="57">
        <f t="shared" si="3"/>
        <v>20000000000</v>
      </c>
      <c r="K38" s="58">
        <f t="shared" ref="K38:K43" si="5">+J38/$J$43</f>
        <v>0.2</v>
      </c>
    </row>
    <row r="39" spans="1:11" ht="15" customHeight="1" x14ac:dyDescent="0.2">
      <c r="B39" s="55" t="str">
        <f t="shared" si="2"/>
        <v>PAPPALARDO, Marco Estebn</v>
      </c>
      <c r="C39" s="55"/>
      <c r="D39" s="56">
        <f t="shared" si="4"/>
        <v>0.2</v>
      </c>
      <c r="E39" s="55"/>
      <c r="F39" s="55"/>
      <c r="G39" s="55"/>
      <c r="H39" s="55"/>
      <c r="I39" s="55"/>
      <c r="J39" s="57">
        <f t="shared" si="3"/>
        <v>20000000000</v>
      </c>
      <c r="K39" s="58">
        <f t="shared" si="5"/>
        <v>0.2</v>
      </c>
    </row>
    <row r="40" spans="1:11" ht="15" customHeight="1" x14ac:dyDescent="0.2">
      <c r="B40" s="55" t="str">
        <f t="shared" si="2"/>
        <v>PAPPALARDO, María Teresa</v>
      </c>
      <c r="C40" s="55"/>
      <c r="D40" s="56">
        <f t="shared" si="4"/>
        <v>0.2</v>
      </c>
      <c r="E40" s="55"/>
      <c r="F40" s="55"/>
      <c r="G40" s="55"/>
      <c r="H40" s="55"/>
      <c r="I40" s="55"/>
      <c r="J40" s="57">
        <f t="shared" si="3"/>
        <v>20000000000</v>
      </c>
      <c r="K40" s="58">
        <f t="shared" si="5"/>
        <v>0.2</v>
      </c>
    </row>
    <row r="41" spans="1:11" ht="15" customHeight="1" x14ac:dyDescent="0.2">
      <c r="B41" s="55" t="str">
        <f t="shared" si="2"/>
        <v>PAPPALARDO, Pablo Xavier</v>
      </c>
      <c r="C41" s="55"/>
      <c r="D41" s="56">
        <f t="shared" si="4"/>
        <v>0.2</v>
      </c>
      <c r="E41" s="55"/>
      <c r="F41" s="55"/>
      <c r="G41" s="55"/>
      <c r="H41" s="55"/>
      <c r="I41" s="55"/>
      <c r="J41" s="57">
        <f t="shared" si="3"/>
        <v>20000000000</v>
      </c>
      <c r="K41" s="58">
        <f t="shared" si="5"/>
        <v>0.2</v>
      </c>
    </row>
    <row r="42" spans="1:11" ht="15" customHeight="1" x14ac:dyDescent="0.2">
      <c r="B42" s="55" t="str">
        <f t="shared" si="2"/>
        <v>BEDOYA, Maria Teresa</v>
      </c>
      <c r="C42" s="55"/>
      <c r="D42" s="56">
        <f t="shared" si="4"/>
        <v>0.08</v>
      </c>
      <c r="E42" s="55"/>
      <c r="F42" s="55"/>
      <c r="G42" s="55"/>
      <c r="H42" s="55"/>
      <c r="I42" s="55"/>
      <c r="J42" s="57">
        <f t="shared" si="3"/>
        <v>8000000000</v>
      </c>
      <c r="K42" s="58">
        <f t="shared" si="5"/>
        <v>0.08</v>
      </c>
    </row>
    <row r="43" spans="1:11" ht="15" customHeight="1" thickBot="1" x14ac:dyDescent="0.25">
      <c r="D43" s="52">
        <f>SUM(D37:D42)</f>
        <v>0.99999999999999989</v>
      </c>
      <c r="J43" s="50">
        <f>SUM(J37:J42)</f>
        <v>100000000000</v>
      </c>
      <c r="K43" s="51">
        <f t="shared" si="5"/>
        <v>1</v>
      </c>
    </row>
  </sheetData>
  <mergeCells count="11">
    <mergeCell ref="A4:J4"/>
    <mergeCell ref="A5:J5"/>
    <mergeCell ref="A7:J7"/>
    <mergeCell ref="A22:J22"/>
    <mergeCell ref="J25:J26"/>
    <mergeCell ref="A25:A26"/>
    <mergeCell ref="B25:B26"/>
    <mergeCell ref="C25:C26"/>
    <mergeCell ref="F25:G25"/>
    <mergeCell ref="I25:I26"/>
    <mergeCell ref="D25:E25"/>
  </mergeCells>
  <printOptions horizontalCentered="1" verticalCentered="1"/>
  <pageMargins left="1.1811023622047245" right="0.39370078740157483" top="2.1653543307086616" bottom="0" header="0" footer="0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C3B7-5766-6348-A616-0B2BD56EA5F2}">
  <dimension ref="A1"/>
  <sheetViews>
    <sheetView workbookViewId="0">
      <selection activeCell="V36" sqref="V36"/>
    </sheetView>
  </sheetViews>
  <sheetFormatPr baseColWidth="10" defaultRowHeight="12.75" x14ac:dyDescent="0.2"/>
  <sheetData/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yblWOcchPjqVZOxMPKjJjUtXKjQY03O6VVFBQFwNCyk=</DigestValue>
    </Reference>
    <Reference Type="http://www.w3.org/2000/09/xmldsig#Object" URI="#idOfficeObject">
      <DigestMethod Algorithm="http://www.w3.org/2001/04/xmlenc#sha256"/>
      <DigestValue>GjSjvnne6MWbsUa7OQGgEDrY7xhpVhxyHQ3/00/8fLE=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z/Ap6BkuisiDrOtT1LNn0gdrcE9aIvUAnzyidUE+Dnc=</DigestValue>
    </Reference>
  </SignedInfo>
  <SignatureValue>lRRHcXkDfF3XrDnX2RoqCNvUVvhR7UTm2yHIbq1tBsdqWNR2zejjfUG9y3ZN4O6kjxYzLCZpXlVc
bgDodzbW2BHJeoki3xTjcUGXiQHBavwAZ4uYBIK7ZXJ7IWPNCQkzQci9fuoPnsRI0phBJ8b9rV/P
WJzRSAf3yLe++0DeKaUbQuPuXCW0bknMQkoIPuVnm1FX8Dq+3Y9zOScrv8+SALj+yRz59TVUNeRb
180o/7LdxKgm9Tx9+YV95nHCsrGyXCPM/8QbnV7NKKaFnFZ9+iHJE74la2n5gfCBIZi+F2cyTvT0
QxE6tgHAZt1ZODgodutQG5u6XerODz91zwZTYA==</SignatureValue>
  <KeyInfo>
    <X509Data>
      <X509Certificate>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/NQVb84Bc2MvOGQ1bGZ+te5MDBVwEPHe0530JAA5Vag1lzM1TLzmc8ZtdSYzMPTc6aLb+xWtYYeRQBM3DeydmWBnSMl8NYo71FYOd67WTcpHHZYVrIkrlc4FNLwpsjhgYRlOg9BsTDajU+IKYrNJkLJ16ogW4WEIBrYflNga+rEjNYcR9ppCFA4dxEXknkXrifH6pSoRqFuMTMVCvjygIWk7o3JUzoIYZQbJqVBREUnMIaHXGVterTZjuwKgFcL21yUKIGqCdd1JbPsUncj0mTlbzBPsRFj37GhZ0WKNXrAgMBAAGjggN/MIIDezAMBgNVHRMBAf8EAjAAMA4GA1UdDwEB/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+M/M4fPPyHMXo7NjOek+hWCFncST5d6P3pb9UjoTB3Pg0qHdbklkw4KEuhcCFl9CLK4wCrPQ4Ne1kohIF4/3OH38y5obn2aVI+63UbLgAbkGUsHb3uDcNX8w6HSJtUJoXEjcQ4nEuKNbFnH5orPHXloepOOQKVstz5iFKro0IibqE8o0IYe8jNES9WtmEYtI5IzntXKaBY/HePOCJD1kEmFvgBI7dGjnF07Mxcf5uNkXYs8+MxIf26RNrRNR1lQo3o4cGO+WyIjt2Cennbt6Gb7HR5HlBvIZ7fxznc79O2l8qitDJn0WyVljPzMP8cV6ybC2ANlUK7XqpUXiKnbgiNMqVupCyxtpQUWk/37AnB7WQBBDx6NzZCL3icy7updCfZoT2t3WzDeiOC6uuoVDvS4JM4Hu2hhXzue2r+HaHLsj8WFW6bKRfODO0dEo2dK8tbeDoOZFtUlPQzsgvyTkejI/4sJcHKzOe2j4xH33Kx95okStKAT8fuoLDtg2P3ma0/vIiSUhbs6cOtUVgfrObhs0FvY9QinJqS1UOiEFOgIR23rTFYeNQuB/x+H735NP40SUQC7xESds9l1hwqc2tV+qB76NFXO64zff05SRf5m9VpfyBbu+vi4BgQnu9SJxuvrhRp7i2h20juJ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Yevl6HqEZwmxdSmEhiEDRm3rW/cw+vxYC6e3C2fheFM=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0CguqwhPRFP/mM4vGv0rJHHTaGVX1Hy9ZtIzq70QtPY=</DigestValue>
      </Reference>
      <Reference URI="/xl/drawings/drawing1.xml?ContentType=application/vnd.openxmlformats-officedocument.drawing+xml">
        <DigestMethod Algorithm="http://www.w3.org/2001/04/xmlenc#sha256"/>
        <DigestValue>ulr9Yez2vGFgAjPG6NSrhsNfqor1fmJao2RMRpnqdAI=</DigestValue>
      </Reference>
      <Reference URI="/xl/media/image1.tiff?ContentType=image/tiff">
        <DigestMethod Algorithm="http://www.w3.org/2001/04/xmlenc#sha256"/>
        <DigestValue>1Euu6o8PXV14VMygJkW0xwoCoUEFiBU2KFa5aNy1hHI=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5HOmXWZaZwko19fIScTC4FBX5uTQa64Po5Y5BMANrKI=</DigestValue>
      </Reference>
      <Reference URI="/xl/sharedStrings.xml?ContentType=application/vnd.openxmlformats-officedocument.spreadsheetml.sharedStrings+xml">
        <DigestMethod Algorithm="http://www.w3.org/2001/04/xmlenc#sha256"/>
        <DigestValue>rjGXNmCf/3656fBfk1TFBLxvUo5gBEZd73RJamBZQR4=</DigestValue>
      </Reference>
      <Reference URI="/xl/styles.xml?ContentType=application/vnd.openxmlformats-officedocument.spreadsheetml.styles+xml">
        <DigestMethod Algorithm="http://www.w3.org/2001/04/xmlenc#sha256"/>
        <DigestValue>t28C3C9k+RVAjQ14msU+IFzOVmPMgDRQey3lWDnS2mM=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DzZM/Oe0fNTk0ZHhHrH7Zntbm6ubmd1VVEsYX24EMr4=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GE2KcEwg2P03bQyZ5nIoR3BQJnHEkVJqyEXTLqCbptk=</DigestValue>
      </Reference>
      <Reference URI="/xl/worksheets/sheet2.xml?ContentType=application/vnd.openxmlformats-officedocument.spreadsheetml.worksheet+xml">
        <DigestMethod Algorithm="http://www.w3.org/2001/04/xmlenc#sha256"/>
        <DigestValue>o4g4XAyyb2zQBxkM2KZ4y+YAPEieq0latkGIr3s+a0s=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2020-07-03T20:18:35Z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2020-07-03T20:18:35Z</xd:SigningTime>
          <xd:SigningCertificate>
            <xd:Cert>
              <xd:CertDigest>
                <DigestMethod Algorithm="http://www.w3.org/2001/04/xmlenc#sha256"/>
                <DigestValue>EPfb22/LSK/SyYLovDJT/sA8rcglhEnp/7EiMADwXl0=</DigestValue>
              </xd:CertDigest>
              <xd:IssuerSerial>
                <X509IssuerName>C=PY, O=DOCUMENTA S.A., CN=CA-DOCUMENTA S.A., SERIALNUMBER=RUC 80050172-1</X509IssuerName>
                <X509SerialNumber>756620024568083905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20191231</vt:lpstr>
      <vt:lpstr>Hoja1</vt:lpstr>
      <vt:lpstr>'20191231'!Área_de_impresión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4520s</dc:creator>
  <cp:lastModifiedBy>Graciela Segovia</cp:lastModifiedBy>
  <cp:lastPrinted>2020-05-26T15:03:58Z</cp:lastPrinted>
  <dcterms:created xsi:type="dcterms:W3CDTF">2011-09-08T11:44:16Z</dcterms:created>
  <dcterms:modified xsi:type="dcterms:W3CDTF">2020-07-03T20:15:25Z</dcterms:modified>
</cp:coreProperties>
</file>